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95" windowHeight="8700"/>
  </bookViews>
  <sheets>
    <sheet name="Приложение 23" sheetId="4" r:id="rId1"/>
  </sheets>
  <definedNames>
    <definedName name="_xlnm._FilterDatabase" localSheetId="0" hidden="1">'Приложение 23'!$B$16:$C$17</definedName>
    <definedName name="_xlnm.Print_Titles" localSheetId="0">'Приложение 23'!$B:$B</definedName>
    <definedName name="Запрос8">#REF!</definedName>
    <definedName name="_xlnm.Print_Area" localSheetId="0">'Приложение 23'!$A$1:$G$18</definedName>
  </definedNames>
  <calcPr calcId="124519"/>
</workbook>
</file>

<file path=xl/calcChain.xml><?xml version="1.0" encoding="utf-8"?>
<calcChain xmlns="http://schemas.openxmlformats.org/spreadsheetml/2006/main">
  <c r="G18" i="4"/>
  <c r="G17"/>
  <c r="G16"/>
  <c r="E18"/>
  <c r="E17"/>
  <c r="E16"/>
</calcChain>
</file>

<file path=xl/sharedStrings.xml><?xml version="1.0" encoding="utf-8"?>
<sst xmlns="http://schemas.openxmlformats.org/spreadsheetml/2006/main" count="35" uniqueCount="32">
  <si>
    <t>Профиль</t>
  </si>
  <si>
    <t>Бригада врачебная общепрофильная</t>
  </si>
  <si>
    <t>Бригада фельдшерская</t>
  </si>
  <si>
    <t>Код профиля</t>
  </si>
  <si>
    <t>1</t>
  </si>
  <si>
    <t>092</t>
  </si>
  <si>
    <t>091</t>
  </si>
  <si>
    <t>088</t>
  </si>
  <si>
    <t>Бригада специализированная</t>
  </si>
  <si>
    <t>Тариф вызова скорой медицинской помощи</t>
  </si>
  <si>
    <t>Тариф</t>
  </si>
  <si>
    <t xml:space="preserve">Код услуги </t>
  </si>
  <si>
    <t>4</t>
  </si>
  <si>
    <t>5</t>
  </si>
  <si>
    <t>Стоимость 1 вызова, руб.</t>
  </si>
  <si>
    <t>(уровень затрат I)</t>
  </si>
  <si>
    <t>(уровень затрат II)</t>
  </si>
  <si>
    <t>С проведением тромболизиса</t>
  </si>
  <si>
    <t>к Тарифному соглашению по реализации</t>
  </si>
  <si>
    <t>Территориальной программы ОМС Тверской области</t>
  </si>
  <si>
    <t>Приложение № 23</t>
  </si>
  <si>
    <t xml:space="preserve">Отделения СМП  и станции СМП </t>
  </si>
  <si>
    <t>на 2019 год и плановый период 2020 и 2021 годов</t>
  </si>
  <si>
    <t>A16.23.034.011.001</t>
  </si>
  <si>
    <t>A16.23.034.011.003</t>
  </si>
  <si>
    <t>A16.23.034.011.002</t>
  </si>
  <si>
    <t>A16.23.034.011.004</t>
  </si>
  <si>
    <t>A16.23.034.011.005</t>
  </si>
  <si>
    <t>A16.23.034.011.006</t>
  </si>
  <si>
    <t>от « 28 » декабря 2018г.</t>
  </si>
  <si>
    <t>3</t>
  </si>
  <si>
    <t>7</t>
  </si>
</sst>
</file>

<file path=xl/styles.xml><?xml version="1.0" encoding="utf-8"?>
<styleSheet xmlns="http://schemas.openxmlformats.org/spreadsheetml/2006/main">
  <fonts count="31">
    <font>
      <sz val="10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7" fillId="0" borderId="0"/>
    <xf numFmtId="0" fontId="21" fillId="0" borderId="0"/>
    <xf numFmtId="0" fontId="22" fillId="0" borderId="0"/>
    <xf numFmtId="0" fontId="22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7">
    <xf numFmtId="0" fontId="0" fillId="0" borderId="0" xfId="0"/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Fill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49" fontId="20" fillId="24" borderId="14" xfId="0" applyNumberFormat="1" applyFont="1" applyFill="1" applyBorder="1" applyAlignment="1">
      <alignment horizontal="center" vertical="center"/>
    </xf>
    <xf numFmtId="49" fontId="20" fillId="24" borderId="15" xfId="0" applyNumberFormat="1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3" fontId="28" fillId="24" borderId="15" xfId="0" applyNumberFormat="1" applyFont="1" applyFill="1" applyBorder="1" applyAlignment="1">
      <alignment horizontal="center" vertical="center"/>
    </xf>
    <xf numFmtId="49" fontId="19" fillId="25" borderId="0" xfId="0" applyNumberFormat="1" applyFont="1" applyFill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left"/>
    </xf>
    <xf numFmtId="0" fontId="23" fillId="0" borderId="0" xfId="0" applyFont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19" fillId="0" borderId="0" xfId="0" applyFont="1" applyFill="1" applyAlignment="1"/>
    <xf numFmtId="0" fontId="30" fillId="0" borderId="0" xfId="0" applyFont="1" applyFill="1" applyAlignment="1">
      <alignment horizontal="right" vertical="center"/>
    </xf>
    <xf numFmtId="49" fontId="19" fillId="0" borderId="0" xfId="0" applyNumberFormat="1" applyFont="1" applyFill="1" applyAlignment="1">
      <alignment horizontal="right" vertical="center"/>
    </xf>
    <xf numFmtId="0" fontId="30" fillId="0" borderId="0" xfId="0" applyFont="1" applyAlignment="1">
      <alignment horizontal="right"/>
    </xf>
    <xf numFmtId="3" fontId="28" fillId="24" borderId="18" xfId="0" applyNumberFormat="1" applyFont="1" applyFill="1" applyBorder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49" fontId="29" fillId="26" borderId="13" xfId="0" applyNumberFormat="1" applyFont="1" applyFill="1" applyBorder="1" applyAlignment="1">
      <alignment horizontal="center" vertical="center" wrapText="1"/>
    </xf>
    <xf numFmtId="49" fontId="29" fillId="26" borderId="14" xfId="0" applyNumberFormat="1" applyFont="1" applyFill="1" applyBorder="1" applyAlignment="1">
      <alignment horizontal="center" vertical="center" wrapText="1"/>
    </xf>
    <xf numFmtId="49" fontId="29" fillId="26" borderId="16" xfId="0" applyNumberFormat="1" applyFont="1" applyFill="1" applyBorder="1" applyAlignment="1">
      <alignment horizontal="center" vertical="center" wrapText="1"/>
    </xf>
    <xf numFmtId="49" fontId="29" fillId="26" borderId="17" xfId="0" applyNumberFormat="1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49" fontId="26" fillId="0" borderId="14" xfId="0" applyNumberFormat="1" applyFont="1" applyBorder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 wrapText="1"/>
    </xf>
    <xf numFmtId="3" fontId="28" fillId="26" borderId="14" xfId="0" applyNumberFormat="1" applyFont="1" applyFill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3" fontId="28" fillId="26" borderId="17" xfId="0" applyNumberFormat="1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49" fontId="24" fillId="0" borderId="20" xfId="0" applyNumberFormat="1" applyFont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center" vertical="center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49" fontId="24" fillId="0" borderId="22" xfId="0" applyNumberFormat="1" applyFont="1" applyBorder="1" applyAlignment="1">
      <alignment horizontal="center" vertical="center" wrapText="1"/>
    </xf>
    <xf numFmtId="49" fontId="24" fillId="0" borderId="23" xfId="0" applyNumberFormat="1" applyFont="1" applyBorder="1" applyAlignment="1">
      <alignment horizontal="center" vertical="center" wrapText="1"/>
    </xf>
    <xf numFmtId="49" fontId="20" fillId="24" borderId="23" xfId="0" applyNumberFormat="1" applyFont="1" applyFill="1" applyBorder="1" applyAlignment="1">
      <alignment horizontal="center" vertical="center"/>
    </xf>
    <xf numFmtId="49" fontId="26" fillId="24" borderId="23" xfId="0" applyNumberFormat="1" applyFont="1" applyFill="1" applyBorder="1" applyAlignment="1">
      <alignment horizontal="center" vertical="center" wrapText="1"/>
    </xf>
    <xf numFmtId="3" fontId="28" fillId="24" borderId="23" xfId="0" applyNumberFormat="1" applyFont="1" applyFill="1" applyBorder="1" applyAlignment="1">
      <alignment horizontal="center" vertical="center"/>
    </xf>
    <xf numFmtId="3" fontId="28" fillId="24" borderId="24" xfId="0" applyNumberFormat="1" applyFont="1" applyFill="1" applyBorder="1" applyAlignment="1">
      <alignment horizontal="center" vertical="center"/>
    </xf>
    <xf numFmtId="49" fontId="24" fillId="0" borderId="25" xfId="0" applyNumberFormat="1" applyFont="1" applyBorder="1" applyAlignment="1">
      <alignment horizontal="center" vertical="center"/>
    </xf>
    <xf numFmtId="49" fontId="24" fillId="0" borderId="26" xfId="0" applyNumberFormat="1" applyFont="1" applyBorder="1" applyAlignment="1">
      <alignment horizontal="center" vertical="center"/>
    </xf>
    <xf numFmtId="49" fontId="26" fillId="0" borderId="26" xfId="0" applyNumberFormat="1" applyFont="1" applyBorder="1" applyAlignment="1">
      <alignment horizontal="center" vertical="center"/>
    </xf>
    <xf numFmtId="49" fontId="24" fillId="0" borderId="26" xfId="0" applyNumberFormat="1" applyFont="1" applyFill="1" applyBorder="1" applyAlignment="1">
      <alignment horizontal="left" vertical="center"/>
    </xf>
    <xf numFmtId="49" fontId="24" fillId="0" borderId="27" xfId="0" applyNumberFormat="1" applyFont="1" applyBorder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2:I20"/>
  <sheetViews>
    <sheetView showGridLines="0" showZeros="0" tabSelected="1" view="pageBreakPreview" zoomScale="110" zoomScaleSheetLayoutView="110" workbookViewId="0">
      <selection activeCell="I22" sqref="H22:I22"/>
    </sheetView>
  </sheetViews>
  <sheetFormatPr defaultRowHeight="12.75"/>
  <cols>
    <col min="1" max="1" width="10.6640625" style="1" customWidth="1"/>
    <col min="2" max="2" width="43" style="1" customWidth="1"/>
    <col min="3" max="3" width="14.6640625" style="1" customWidth="1"/>
    <col min="4" max="4" width="18.6640625" style="2" customWidth="1"/>
    <col min="5" max="5" width="10.6640625" style="1" customWidth="1"/>
    <col min="6" max="6" width="19" style="1" customWidth="1"/>
    <col min="7" max="7" width="11.5" style="1" customWidth="1"/>
    <col min="8" max="8" width="15" style="1" customWidth="1"/>
    <col min="9" max="9" width="11.83203125" style="1" bestFit="1" customWidth="1"/>
    <col min="10" max="16384" width="9.33203125" style="1"/>
  </cols>
  <sheetData>
    <row r="2" spans="1:9" s="16" customFormat="1" ht="15.75">
      <c r="A2" s="17"/>
      <c r="B2" s="18"/>
      <c r="C2" s="18"/>
      <c r="D2" s="18"/>
      <c r="E2" s="18"/>
      <c r="F2" s="18"/>
      <c r="G2" s="21" t="s">
        <v>20</v>
      </c>
    </row>
    <row r="3" spans="1:9" s="2" customFormat="1" ht="15.75">
      <c r="G3" s="19" t="s">
        <v>18</v>
      </c>
    </row>
    <row r="4" spans="1:9" s="2" customFormat="1" ht="15.75">
      <c r="G4" s="19" t="s">
        <v>19</v>
      </c>
    </row>
    <row r="5" spans="1:9" s="2" customFormat="1" ht="15.75">
      <c r="G5" s="19" t="s">
        <v>22</v>
      </c>
    </row>
    <row r="6" spans="1:9" s="2" customFormat="1" ht="15.75">
      <c r="G6" s="19" t="s">
        <v>29</v>
      </c>
    </row>
    <row r="7" spans="1:9" s="2" customFormat="1" ht="14.25" customHeight="1">
      <c r="G7" s="19"/>
    </row>
    <row r="8" spans="1:9" s="2" customFormat="1" ht="14.25" customHeight="1">
      <c r="G8" s="19"/>
    </row>
    <row r="9" spans="1:9" s="2" customFormat="1" ht="17.25" customHeight="1">
      <c r="D9" s="20"/>
    </row>
    <row r="10" spans="1:9" ht="18.75" customHeight="1">
      <c r="A10" s="28" t="s">
        <v>9</v>
      </c>
      <c r="B10" s="28"/>
      <c r="C10" s="28"/>
      <c r="D10" s="28"/>
      <c r="E10" s="28"/>
      <c r="F10" s="28"/>
      <c r="G10" s="28"/>
    </row>
    <row r="11" spans="1:9" s="3" customFormat="1" ht="15.75" thickBot="1">
      <c r="B11" s="15" t="s">
        <v>14</v>
      </c>
      <c r="C11" s="4"/>
      <c r="D11" s="5"/>
      <c r="G11" s="6"/>
    </row>
    <row r="12" spans="1:9" s="3" customFormat="1" ht="38.25" customHeight="1">
      <c r="A12" s="41" t="s">
        <v>3</v>
      </c>
      <c r="B12" s="52" t="s">
        <v>0</v>
      </c>
      <c r="C12" s="46" t="s">
        <v>21</v>
      </c>
      <c r="D12" s="29" t="s">
        <v>17</v>
      </c>
      <c r="E12" s="33"/>
      <c r="F12" s="33"/>
      <c r="G12" s="34"/>
    </row>
    <row r="13" spans="1:9" s="3" customFormat="1" ht="40.5" customHeight="1">
      <c r="A13" s="42"/>
      <c r="B13" s="53"/>
      <c r="C13" s="47"/>
      <c r="D13" s="30" t="s">
        <v>15</v>
      </c>
      <c r="E13" s="31"/>
      <c r="F13" s="31" t="s">
        <v>16</v>
      </c>
      <c r="G13" s="32"/>
    </row>
    <row r="14" spans="1:9" s="3" customFormat="1" ht="22.5" customHeight="1">
      <c r="A14" s="42"/>
      <c r="B14" s="53"/>
      <c r="C14" s="48" t="s">
        <v>10</v>
      </c>
      <c r="D14" s="10" t="s">
        <v>11</v>
      </c>
      <c r="E14" s="8" t="s">
        <v>10</v>
      </c>
      <c r="F14" s="11" t="s">
        <v>11</v>
      </c>
      <c r="G14" s="9" t="s">
        <v>10</v>
      </c>
    </row>
    <row r="15" spans="1:9" s="14" customFormat="1">
      <c r="A15" s="43" t="s">
        <v>4</v>
      </c>
      <c r="B15" s="54">
        <v>2</v>
      </c>
      <c r="C15" s="49" t="s">
        <v>30</v>
      </c>
      <c r="D15" s="40" t="s">
        <v>12</v>
      </c>
      <c r="E15" s="35" t="s">
        <v>13</v>
      </c>
      <c r="F15" s="36">
        <v>6</v>
      </c>
      <c r="G15" s="38" t="s">
        <v>31</v>
      </c>
    </row>
    <row r="16" spans="1:9" s="4" customFormat="1" ht="24" customHeight="1">
      <c r="A16" s="44" t="s">
        <v>5</v>
      </c>
      <c r="B16" s="55" t="s">
        <v>1</v>
      </c>
      <c r="C16" s="50">
        <v>2465</v>
      </c>
      <c r="D16" s="24" t="s">
        <v>23</v>
      </c>
      <c r="E16" s="37">
        <f>C16+25108</f>
        <v>27573</v>
      </c>
      <c r="F16" s="25" t="s">
        <v>25</v>
      </c>
      <c r="G16" s="12">
        <f>C16+75630</f>
        <v>78095</v>
      </c>
      <c r="H16" s="23"/>
      <c r="I16" s="23"/>
    </row>
    <row r="17" spans="1:9" s="7" customFormat="1" ht="23.25" customHeight="1">
      <c r="A17" s="44" t="s">
        <v>6</v>
      </c>
      <c r="B17" s="55" t="s">
        <v>2</v>
      </c>
      <c r="C17" s="50">
        <v>2186</v>
      </c>
      <c r="D17" s="24" t="s">
        <v>24</v>
      </c>
      <c r="E17" s="37">
        <f>C17+25108</f>
        <v>27294</v>
      </c>
      <c r="F17" s="25" t="s">
        <v>26</v>
      </c>
      <c r="G17" s="12">
        <f>C17+75630</f>
        <v>77816</v>
      </c>
      <c r="H17" s="23"/>
      <c r="I17" s="23"/>
    </row>
    <row r="18" spans="1:9" s="4" customFormat="1" ht="25.5" customHeight="1" thickBot="1">
      <c r="A18" s="45" t="s">
        <v>7</v>
      </c>
      <c r="B18" s="56" t="s">
        <v>8</v>
      </c>
      <c r="C18" s="51">
        <v>3863</v>
      </c>
      <c r="D18" s="26" t="s">
        <v>28</v>
      </c>
      <c r="E18" s="39">
        <f>C18+25108</f>
        <v>28971</v>
      </c>
      <c r="F18" s="27" t="s">
        <v>27</v>
      </c>
      <c r="G18" s="22">
        <f>C18+75630</f>
        <v>79493</v>
      </c>
      <c r="H18" s="23"/>
      <c r="I18" s="23"/>
    </row>
    <row r="20" spans="1:9">
      <c r="A20" s="13"/>
      <c r="B20" s="13"/>
      <c r="C20" s="13"/>
      <c r="D20" s="13"/>
      <c r="E20" s="13"/>
      <c r="F20" s="13"/>
      <c r="G20" s="13"/>
    </row>
  </sheetData>
  <mergeCells count="7">
    <mergeCell ref="A10:G10"/>
    <mergeCell ref="A12:A14"/>
    <mergeCell ref="B12:B14"/>
    <mergeCell ref="D13:E13"/>
    <mergeCell ref="F13:G13"/>
    <mergeCell ref="D12:G12"/>
    <mergeCell ref="C12:C13"/>
  </mergeCells>
  <phoneticPr fontId="0" type="noConversion"/>
  <printOptions horizontalCentered="1"/>
  <pageMargins left="0.15748031496062992" right="0" top="0.27559055118110237" bottom="0" header="0.23622047244094491" footer="0.11811023622047245"/>
  <pageSetup paperSize="9" scale="85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23</vt:lpstr>
      <vt:lpstr>'Приложение 23'!Заголовки_для_печати</vt:lpstr>
      <vt:lpstr>'Приложение 23'!Область_печати</vt:lpstr>
    </vt:vector>
  </TitlesOfParts>
  <Company>ТТФОМС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ParaskivTV</dc:creator>
  <cp:lastModifiedBy>PetunovaZA</cp:lastModifiedBy>
  <cp:lastPrinted>2018-12-27T12:58:11Z</cp:lastPrinted>
  <dcterms:created xsi:type="dcterms:W3CDTF">2012-04-25T07:28:59Z</dcterms:created>
  <dcterms:modified xsi:type="dcterms:W3CDTF">2018-12-27T12:58:56Z</dcterms:modified>
</cp:coreProperties>
</file>